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0" i="1" l="1"/>
</calcChain>
</file>

<file path=xl/sharedStrings.xml><?xml version="1.0" encoding="utf-8"?>
<sst xmlns="http://schemas.openxmlformats.org/spreadsheetml/2006/main" count="47" uniqueCount="33">
  <si>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</si>
  <si>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</si>
  <si>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</si>
  <si>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</si>
  <si>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</si>
  <si>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</si>
  <si>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</si>
  <si>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</si>
  <si>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</si>
  <si>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</si>
  <si>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</si>
  <si>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</si>
  <si>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</si>
  <si>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</si>
  <si>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1009230141</t>
  </si>
  <si>
    <t xml:space="preserve">ШЛАНГ АП-96                                                                        </t>
  </si>
  <si>
    <t>ШТ</t>
  </si>
  <si>
    <t>Спецодежда, ср-ва  индивидуальной защиты</t>
  </si>
  <si>
    <t>Склад  N 1</t>
  </si>
  <si>
    <t>1015141</t>
  </si>
  <si>
    <t>1009230078</t>
  </si>
  <si>
    <t>КОСТЮМ БРЕЗЕНТОВЫЙ ЗАЩИТНЫЙ</t>
  </si>
  <si>
    <t>КОМПЛЕКТ</t>
  </si>
  <si>
    <t>1500994</t>
  </si>
  <si>
    <t>1009230169</t>
  </si>
  <si>
    <t>ШЛЕМ-МАСКА СПАСАТЕЛЬНАЯ ФИЛЬТРУЮЩЕГО ТИПА PARAT</t>
  </si>
  <si>
    <t>1013742</t>
  </si>
  <si>
    <t>1009270075</t>
  </si>
  <si>
    <t>КУРТКА</t>
  </si>
  <si>
    <t>1509642</t>
  </si>
  <si>
    <t>1009230120</t>
  </si>
  <si>
    <t>ПЛАСТИНА ЗАЩИТНАЯ ВНУТРЕННЯЯ 3М SPEEDGLAS 9100X 528015 (5ШТ)</t>
  </si>
  <si>
    <t>УПАКОВКА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</si>
</sst>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G11" sqref="G11"/>
    </sheetView>
  </sheetViews>
  <sheetFormatPr defaultRowHeight="15" x14ac:dyDescent="0.25"/>
  <cols>
    <col min="4" max="4" width="11.7109375" customWidth="1"/>
    <col min="5" max="5" width="38.7109375" customWidth="1"/>
    <col min="8" max="8" width="22.85546875" customWidth="1"/>
    <col min="11" max="11" width="11.85546875" customWidth="1"/>
    <col min="12" max="12" width="16.140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1110297</v>
      </c>
      <c r="D5" s="13" t="s">
        <v>14</v>
      </c>
      <c r="E5" s="14" t="s">
        <v>15</v>
      </c>
      <c r="F5" s="12" t="s">
        <v>16</v>
      </c>
      <c r="G5" s="15">
        <v>40</v>
      </c>
      <c r="H5" s="15" t="s">
        <v>17</v>
      </c>
      <c r="I5" s="12">
        <v>4</v>
      </c>
      <c r="J5" s="16">
        <v>2423.46</v>
      </c>
      <c r="K5" s="16">
        <v>9693.84</v>
      </c>
      <c r="L5" s="17">
        <v>38777</v>
      </c>
      <c r="M5" s="18" t="s">
        <v>18</v>
      </c>
    </row>
    <row r="6" spans="1:13" x14ac:dyDescent="0.25">
      <c r="A6" s="11">
        <v>2</v>
      </c>
      <c r="B6" s="12" t="s">
        <v>13</v>
      </c>
      <c r="C6" s="12" t="s">
        <v>19</v>
      </c>
      <c r="D6" s="13" t="s">
        <v>20</v>
      </c>
      <c r="E6" s="14" t="s">
        <v>21</v>
      </c>
      <c r="F6" s="12" t="s">
        <v>22</v>
      </c>
      <c r="G6" s="15">
        <v>40</v>
      </c>
      <c r="H6" s="15" t="s">
        <v>17</v>
      </c>
      <c r="I6" s="12">
        <v>4</v>
      </c>
      <c r="J6" s="16">
        <v>1391.4359999999999</v>
      </c>
      <c r="K6" s="16">
        <v>5565.7439999999997</v>
      </c>
      <c r="L6" s="17">
        <v>41275</v>
      </c>
      <c r="M6" s="18" t="s">
        <v>18</v>
      </c>
    </row>
    <row r="7" spans="1:13" x14ac:dyDescent="0.25">
      <c r="A7" s="11">
        <v>3</v>
      </c>
      <c r="B7" s="12" t="s">
        <v>13</v>
      </c>
      <c r="C7" s="12" t="s">
        <v>23</v>
      </c>
      <c r="D7" s="13" t="s">
        <v>24</v>
      </c>
      <c r="E7" s="14" t="s">
        <v>25</v>
      </c>
      <c r="F7" s="12" t="s">
        <v>16</v>
      </c>
      <c r="G7" s="15">
        <v>40</v>
      </c>
      <c r="H7" s="15" t="s">
        <v>17</v>
      </c>
      <c r="I7" s="12">
        <v>5</v>
      </c>
      <c r="J7" s="16">
        <v>4075.7639999999997</v>
      </c>
      <c r="K7" s="16">
        <v>20378.82</v>
      </c>
      <c r="L7" s="17">
        <v>41275</v>
      </c>
      <c r="M7" s="18" t="s">
        <v>18</v>
      </c>
    </row>
    <row r="8" spans="1:13" x14ac:dyDescent="0.25">
      <c r="A8" s="11">
        <v>4</v>
      </c>
      <c r="B8" s="12" t="s">
        <v>13</v>
      </c>
      <c r="C8" s="12" t="s">
        <v>26</v>
      </c>
      <c r="D8" s="13" t="s">
        <v>27</v>
      </c>
      <c r="E8" s="14" t="s">
        <v>28</v>
      </c>
      <c r="F8" s="12" t="s">
        <v>16</v>
      </c>
      <c r="G8" s="15">
        <v>40</v>
      </c>
      <c r="H8" s="15" t="s">
        <v>17</v>
      </c>
      <c r="I8" s="12">
        <v>1</v>
      </c>
      <c r="J8" s="16">
        <v>886.26</v>
      </c>
      <c r="K8" s="16">
        <v>886.26</v>
      </c>
      <c r="L8" s="17">
        <v>41275</v>
      </c>
      <c r="M8" s="18" t="s">
        <v>18</v>
      </c>
    </row>
    <row r="9" spans="1:13" x14ac:dyDescent="0.25">
      <c r="A9" s="11">
        <v>5</v>
      </c>
      <c r="B9" s="12" t="s">
        <v>13</v>
      </c>
      <c r="C9" s="12" t="s">
        <v>29</v>
      </c>
      <c r="D9" s="13" t="s">
        <v>30</v>
      </c>
      <c r="E9" s="14" t="s">
        <v>31</v>
      </c>
      <c r="F9" s="12" t="s">
        <v>32</v>
      </c>
      <c r="G9" s="15">
        <v>40</v>
      </c>
      <c r="H9" s="15" t="s">
        <v>17</v>
      </c>
      <c r="I9" s="12">
        <v>111</v>
      </c>
      <c r="J9" s="16">
        <v>1834.6560000000002</v>
      </c>
      <c r="K9" s="16">
        <v>203646.81600000002</v>
      </c>
      <c r="L9" s="17">
        <v>42370</v>
      </c>
      <c r="M9" s="18" t="s">
        <v>18</v>
      </c>
    </row>
    <row r="10" spans="1:13" x14ac:dyDescent="0.25">
      <c r="K10" s="19">
        <f>SUM(K5:K9)</f>
        <v>240171.48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9"/>
    <dataValidation type="list" allowBlank="1" showInputMessage="1" showErrorMessage="1" sqref="B5:B9">
      <formula1>TypeResource</formula1>
    </dataValidation>
    <dataValidation type="decimal" allowBlank="1" showErrorMessage="1" errorTitle="Ошибка!" error="Значение должно быть числом" sqref="I5:K9">
      <formula1>0</formula1>
      <formula2>9999999999999</formula2>
    </dataValidation>
    <dataValidation type="list" allowBlank="1" showInputMessage="1" showErrorMessage="1" sqref="G5:G9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2021-01-22T04:51:49Z</dcterms:modified>
</cp:coreProperties>
</file>